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04-2026 - Medidores de Energia - Mara\Docs AJ Cassiano - ZIP Comprasnet\"/>
    </mc:Choice>
  </mc:AlternateContent>
  <bookViews>
    <workbookView xWindow="0" yWindow="0" windowWidth="23040" windowHeight="9252"/>
  </bookViews>
  <sheets>
    <sheet name="Proposta Comercial (ABA 1)" sheetId="3" r:id="rId1"/>
    <sheet name="Informações - Proposta (ABA 2)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3" l="1"/>
  <c r="N8" i="3" s="1"/>
  <c r="I9" i="3"/>
  <c r="N9" i="3" s="1"/>
  <c r="I10" i="3"/>
  <c r="I11" i="3"/>
  <c r="N11" i="3" s="1"/>
  <c r="I12" i="3"/>
  <c r="N12" i="3" s="1"/>
  <c r="I13" i="3"/>
  <c r="N13" i="3" s="1"/>
  <c r="J8" i="3"/>
  <c r="J9" i="3"/>
  <c r="J10" i="3"/>
  <c r="J11" i="3"/>
  <c r="J12" i="3"/>
  <c r="J13" i="3"/>
  <c r="K10" i="3" l="1"/>
  <c r="L10" i="3" s="1"/>
  <c r="K8" i="3"/>
  <c r="L8" i="3" s="1"/>
  <c r="K13" i="3"/>
  <c r="L13" i="3" s="1"/>
  <c r="O9" i="3"/>
  <c r="N10" i="3"/>
  <c r="N14" i="3" s="1"/>
  <c r="O12" i="3"/>
  <c r="K12" i="3"/>
  <c r="L12" i="3" s="1"/>
  <c r="K11" i="3"/>
  <c r="L11" i="3" s="1"/>
  <c r="O11" i="3"/>
  <c r="O10" i="3"/>
  <c r="K9" i="3"/>
  <c r="L9" i="3" s="1"/>
  <c r="O13" i="3"/>
  <c r="O8" i="3"/>
  <c r="O14" i="3" l="1"/>
</calcChain>
</file>

<file path=xl/sharedStrings.xml><?xml version="1.0" encoding="utf-8"?>
<sst xmlns="http://schemas.openxmlformats.org/spreadsheetml/2006/main" count="107" uniqueCount="80">
  <si>
    <t xml:space="preserve">Descrição 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</si>
  <si>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</si>
  <si>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</si>
  <si>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</si>
  <si>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</si>
  <si>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</si>
  <si>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</si>
  <si>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</si>
  <si>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</si>
  <si>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</si>
  <si>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</si>
  <si>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</si>
  <si>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</si>
  <si>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</si>
  <si>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</si>
  <si>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</si>
  <si>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</si>
  <si>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</si>
  <si>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</si>
  <si>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</si>
  <si>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</si>
  <si>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</si>
  <si>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</si>
  <si>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</si>
  <si>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</si>
  <si>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</si>
  <si>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</si>
  <si>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</si>
  <si>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</si>
  <si>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</si>
  <si>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</si>
  <si>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</si>
  <si>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</si>
  <si>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</si>
  <si>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</si>
  <si>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</si>
  <si>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</si>
  <si>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</si>
  <si>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</si>
  <si>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</si>
  <si>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</si>
  <si>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</si>
  <si>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</si>
  <si>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</si>
  <si>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</si>
  <si>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</si>
  <si>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</si>
  <si>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t>Razão Social : ........................................../ CNPJ:..........................................</t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</si>
  <si>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</si>
  <si>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</si>
  <si>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</si>
  <si>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Telefone ...................................................</t>
  </si>
  <si>
    <t>Assinatura do responsável pela empresa (Nome/Cargo)</t>
  </si>
  <si>
    <t>Uni-dade</t>
  </si>
  <si>
    <t>Quanti-dade</t>
  </si>
  <si>
    <t>TOTAL</t>
  </si>
  <si>
    <t>Cód.</t>
  </si>
  <si>
    <t>O produto terá anteci-pação da diferença de alíquota por substi-tuição tributária?</t>
  </si>
  <si>
    <t>Valor unitário contem-plando somente o ICMS do produto, PIS/ COFINS</t>
  </si>
  <si>
    <t xml:space="preserve">O Produto ofertado será FATU-RADO como  Nacional? </t>
  </si>
  <si>
    <t>ANEXO III - PROPOSTA COMERCIAL  (ABA 1)</t>
  </si>
  <si>
    <t>ANEXO III     -     PROPOSTA COMERCIAL    (ABA 2)</t>
  </si>
  <si>
    <t>(    ) sim               (    ) não</t>
  </si>
  <si>
    <t xml:space="preserve">1.1. Encerrada a ETAPA DE LANCES e concluída a negociação, a pregoeira irá analisar quanto à aceitabilidade da proposta deste Edital.
1.2. Neste momento, o LICITANTE VENCEDOR (classificado pela pregoeira como 1º colocado) deverá apresentar os seguintes documentos:
(i)  a PROPOSTA COMERCIAL (DETALHADA) AJUSTADA, com todos os campos preenchidos, conforme este modelo editável (ANEXO III), de acordo com o último lance ofertado e/ou negociado, considerando o máximo de 02 CASAS DECIMAIS APÓS A VÍRGULA, para composição do valor ofertado. </t>
  </si>
  <si>
    <t>• Na apresentação da proposta AJUSTADA, os VALORES UNITÁRIOS deverão conter apenas 02 (duas) casas decimais após a vírgula.
• Todos os documentos devem ser postados no Sistema de Compras do Governo Federal (www.gov.br/compras), conforme prazos e condições definidos no edital.</t>
  </si>
  <si>
    <t>No momento em que a licitante for convocada pela pregoeira a inserir o ANEXO III - Proposta Comercial, deverá inserir também o CATÁLOGO e/ou ficha técnica, desenhos dimensionais, desenhos elétricos funcionais e/ou outros documentos que comprovem o atendimento das especificações técnicas anexas ao edital, de cada item convocado, classificado provisoriamente, sob pena de desclassificação.</t>
  </si>
  <si>
    <r>
      <t>ü</t>
    </r>
    <r>
      <rPr>
        <b/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ENQUADRAMENTO LEGAL, ENSEJARÁ A RESPONSABILIDADE DO FORNECEDOR COM O ÔNUS DESTA PROPOSTA. </t>
    </r>
  </si>
  <si>
    <r>
      <t>Dados da empresa para faturamento e envio do contrato</t>
    </r>
    <r>
      <rPr>
        <sz val="12"/>
        <rFont val="Arial"/>
        <family val="2"/>
      </rPr>
      <t>:</t>
    </r>
  </si>
  <si>
    <t>PREGÃO ELETRÔNICO N°. 004/2026      (nº COMPRASNET: 90004/2026) - DMED</t>
  </si>
  <si>
    <t>OBJETO:   MEDIDORES DE ALTA TENSÃO</t>
  </si>
  <si>
    <t>MEDIDOR INTELIGENTE MONOFÁSICO - Medidor inteligente monofásico conforme "ET 07-02-170 Medidor Inteligente de Energia com Comunicação Certificada"</t>
  </si>
  <si>
    <t>UN</t>
  </si>
  <si>
    <t>MEDIDOR INTELIGENTE BIFÁSICO -  Medidor inteligente bifásico conforme "ET 07-02-170 Medidor Inteligente de Energia com Comunicação Certificada"</t>
  </si>
  <si>
    <t>MEDIDOR INTELIGENTE TRIFÁSICO - Medidor inteligente trifásico conforme "ET 07-02-170 Medidor Inteligente de Energia com Comunicação Certificada"</t>
  </si>
  <si>
    <t>MEDIDOR INTELIGENTE TRIFÁSICO INDIRETO - GRUPO B - Medidor inteligente trifásico indireto para grupo B conforme "ET 07-02-170 Medidor Inteligente de Energia com Comunicação Certificada"</t>
  </si>
  <si>
    <t>MEDIDOR INTELIGENTE TRIFÁSICO INDIRETO - GRUPO A - Medidor inteligente trifásico indireto para grupo A conforme "ET 07-02-170 Medidor Inteligente de Energia com Comunicação Certificada"</t>
  </si>
  <si>
    <t>MEDIDOR ELETRÔNICO DE ENERGIA PARA ACL - Medidor de Energia Eletrônico para Consumidor Livre, conforme ET 07-02-266</t>
  </si>
  <si>
    <t>004/2026                                               Nº COMPRAS GOV: 90004/2026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</si>
  <si>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 xml:space="preserve">O critério de classificação desta licitação é pelo  </t>
    </r>
    <r>
      <rPr>
        <b/>
        <u/>
        <sz val="10"/>
        <color rgb="FFFF0000"/>
        <rFont val="Arial"/>
        <family val="2"/>
      </rPr>
      <t>MENOR VALOR POR ITEM.</t>
    </r>
  </si>
  <si>
    <t>MEDIDOR  INTELIGENTE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</si>
</sst>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b/>
      <sz val="16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2"/>
      <color rgb="FF000000"/>
      <name val="Calibri"/>
      <family val="2"/>
    </font>
    <font>
      <b/>
      <u/>
      <sz val="10"/>
      <color rgb="FFFF0000"/>
      <name val="Arial"/>
      <family val="2"/>
    </font>
    <font>
      <b/>
      <sz val="9"/>
      <color rgb="FFFF0000"/>
      <name val="Wingdings"/>
      <charset val="2"/>
    </font>
    <font>
      <b/>
      <sz val="7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/>
    <xf numFmtId="0" fontId="6" fillId="2" borderId="5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14" fillId="3" borderId="2" xfId="0" applyFont="1" applyFill="1" applyBorder="1" applyAlignment="1" applyProtection="1">
      <alignment horizontal="center" vertical="center"/>
      <protection locked="0"/>
    </xf>
    <xf numFmtId="0" fontId="14" fillId="3" borderId="2" xfId="0" applyFont="1" applyFill="1" applyBorder="1" applyAlignment="1" applyProtection="1">
      <alignment horizontal="center" vertical="center" wrapText="1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/>
    <xf numFmtId="166" fontId="10" fillId="0" borderId="2" xfId="2" applyNumberFormat="1" applyFont="1" applyBorder="1" applyAlignment="1">
      <alignment horizontal="center" wrapText="1"/>
    </xf>
    <xf numFmtId="166" fontId="10" fillId="0" borderId="2" xfId="2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8" fontId="7" fillId="4" borderId="8" xfId="0" applyNumberFormat="1" applyFont="1" applyFill="1" applyBorder="1" applyAlignment="1">
      <alignment horizontal="right"/>
    </xf>
    <xf numFmtId="8" fontId="7" fillId="4" borderId="9" xfId="0" applyNumberFormat="1" applyFont="1" applyFill="1" applyBorder="1" applyAlignment="1">
      <alignment horizontal="right"/>
    </xf>
    <xf numFmtId="0" fontId="28" fillId="0" borderId="2" xfId="0" applyFont="1" applyFill="1" applyBorder="1" applyAlignment="1">
      <alignment horizontal="center" vertical="center" wrapText="1"/>
    </xf>
    <xf numFmtId="49" fontId="28" fillId="0" borderId="2" xfId="0" applyNumberFormat="1" applyFont="1" applyFill="1" applyBorder="1" applyAlignment="1">
      <alignment horizontal="justify" vertical="center" wrapText="1"/>
    </xf>
    <xf numFmtId="39" fontId="28" fillId="0" borderId="2" xfId="0" applyNumberFormat="1" applyFont="1" applyFill="1" applyBorder="1" applyAlignment="1">
      <alignment horizontal="center" vertical="center" wrapText="1"/>
    </xf>
    <xf numFmtId="8" fontId="30" fillId="0" borderId="2" xfId="0" applyNumberFormat="1" applyFont="1" applyBorder="1" applyAlignment="1">
      <alignment vertical="center"/>
    </xf>
    <xf numFmtId="39" fontId="29" fillId="3" borderId="1" xfId="0" applyNumberFormat="1" applyFont="1" applyFill="1" applyBorder="1" applyAlignment="1" applyProtection="1">
      <alignment vertical="center" wrapText="1"/>
      <protection locked="0"/>
    </xf>
    <xf numFmtId="10" fontId="30" fillId="3" borderId="2" xfId="1" applyNumberFormat="1" applyFont="1" applyFill="1" applyBorder="1" applyAlignment="1" applyProtection="1">
      <alignment vertical="center"/>
      <protection locked="0"/>
    </xf>
    <xf numFmtId="10" fontId="30" fillId="3" borderId="2" xfId="1" applyNumberFormat="1" applyFont="1" applyFill="1" applyBorder="1" applyAlignment="1" applyProtection="1">
      <alignment horizontal="center" vertical="center"/>
      <protection locked="0"/>
    </xf>
    <xf numFmtId="164" fontId="30" fillId="0" borderId="2" xfId="1" applyNumberFormat="1" applyFont="1" applyBorder="1" applyAlignment="1">
      <alignment horizontal="center" vertical="center"/>
    </xf>
    <xf numFmtId="2" fontId="30" fillId="0" borderId="2" xfId="1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8" fontId="9" fillId="0" borderId="2" xfId="0" applyNumberFormat="1" applyFont="1" applyBorder="1" applyAlignment="1">
      <alignment vertical="center"/>
    </xf>
    <xf numFmtId="0" fontId="18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36" fillId="0" borderId="0" xfId="0" applyFont="1"/>
    <xf numFmtId="0" fontId="37" fillId="0" borderId="0" xfId="0" applyFont="1" applyFill="1" applyBorder="1"/>
    <xf numFmtId="0" fontId="38" fillId="0" borderId="0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justify" wrapText="1"/>
    </xf>
    <xf numFmtId="0" fontId="9" fillId="0" borderId="0" xfId="0" applyFont="1" applyFill="1" applyBorder="1" applyAlignment="1">
      <alignment horizontal="justify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32" fillId="0" borderId="2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justify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justify" vertical="center" wrapText="1"/>
    </xf>
    <xf numFmtId="0" fontId="17" fillId="0" borderId="0" xfId="0" applyFont="1" applyFill="1" applyBorder="1" applyAlignment="1">
      <alignment horizontal="justify" vertical="center"/>
    </xf>
    <xf numFmtId="0" fontId="23" fillId="0" borderId="0" xfId="0" applyFont="1" applyFill="1" applyBorder="1" applyAlignment="1">
      <alignment horizontal="justify" vertical="center" wrapText="1"/>
    </xf>
    <xf numFmtId="0" fontId="19" fillId="0" borderId="0" xfId="0" applyFont="1" applyFill="1" applyBorder="1" applyAlignment="1">
      <alignment horizontal="justify" vertical="center"/>
    </xf>
    <xf numFmtId="0" fontId="31" fillId="0" borderId="0" xfId="0" applyFont="1" applyFill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1" fillId="0" borderId="0" xfId="0" applyFont="1" applyFill="1" applyBorder="1" applyAlignment="1">
      <alignment horizontal="left" vertical="center"/>
    </xf>
    <xf numFmtId="0" fontId="17" fillId="6" borderId="0" xfId="0" applyFont="1" applyFill="1" applyBorder="1" applyAlignment="1">
      <alignment horizontal="justify" vertical="center" wrapText="1"/>
    </xf>
    <xf numFmtId="0" fontId="34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28"/>
  <sheetViews>
    <sheetView tabSelected="1" zoomScale="70" zoomScaleNormal="70" workbookViewId="0">
      <selection activeCell="N14" sqref="N14"/>
    </sheetView>
  </sheetViews>
  <sheetFormatPr defaultColWidth="8.88671875" defaultRowHeight="13.8" x14ac:dyDescent="0.25"/>
  <cols>
    <col min="1" max="1" width="7.5546875" style="4" customWidth="1"/>
    <col min="2" max="2" width="8.77734375" style="4" customWidth="1"/>
    <col min="3" max="3" width="41.6640625" style="8" customWidth="1"/>
    <col min="4" max="4" width="7.6640625" style="4" customWidth="1"/>
    <col min="5" max="5" width="9.77734375" style="4" customWidth="1"/>
    <col min="6" max="6" width="12.33203125" style="4" customWidth="1"/>
    <col min="7" max="7" width="8" style="4" customWidth="1"/>
    <col min="8" max="8" width="10.109375" style="4" customWidth="1"/>
    <col min="9" max="9" width="11.6640625" style="4" customWidth="1"/>
    <col min="10" max="10" width="21.109375" style="4" hidden="1" customWidth="1"/>
    <col min="11" max="11" width="23.33203125" style="4" customWidth="1"/>
    <col min="12" max="12" width="19.109375" style="4" customWidth="1"/>
    <col min="13" max="13" width="11.44140625" style="4" customWidth="1"/>
    <col min="14" max="14" width="19.5546875" style="4" customWidth="1"/>
    <col min="15" max="15" width="19" style="4" customWidth="1"/>
    <col min="16" max="16" width="13.33203125" style="4" customWidth="1"/>
    <col min="17" max="17" width="9.6640625" style="4" customWidth="1"/>
    <col min="18" max="18" width="20.44140625" style="8" customWidth="1"/>
    <col min="19" max="16384" width="8.88671875" style="4"/>
  </cols>
  <sheetData>
    <row r="1" spans="1:18" ht="31.2" customHeight="1" x14ac:dyDescent="0.25">
      <c r="A1" s="42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4"/>
    </row>
    <row r="2" spans="1:18" ht="49.8" customHeight="1" x14ac:dyDescent="0.25">
      <c r="A2" s="56" t="s">
        <v>27</v>
      </c>
      <c r="B2" s="56"/>
      <c r="C2" s="22" t="s">
        <v>77</v>
      </c>
      <c r="D2" s="64" t="s">
        <v>28</v>
      </c>
      <c r="E2" s="65"/>
      <c r="F2" s="66" t="s">
        <v>26</v>
      </c>
      <c r="G2" s="67"/>
      <c r="H2" s="64" t="s">
        <v>25</v>
      </c>
      <c r="I2" s="65"/>
      <c r="J2" s="14"/>
      <c r="K2" s="52" t="s">
        <v>79</v>
      </c>
      <c r="L2" s="53"/>
      <c r="M2" s="53"/>
      <c r="N2" s="53"/>
      <c r="O2" s="53"/>
      <c r="P2" s="53"/>
      <c r="Q2" s="53"/>
      <c r="R2" s="54"/>
    </row>
    <row r="3" spans="1:18" ht="36.6" customHeight="1" x14ac:dyDescent="0.25">
      <c r="A3" s="49" t="s">
        <v>35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</row>
    <row r="4" spans="1:18" ht="29.4" customHeight="1" x14ac:dyDescent="0.25">
      <c r="A4" s="61" t="s">
        <v>16</v>
      </c>
      <c r="B4" s="61"/>
      <c r="C4" s="61"/>
      <c r="D4" s="46" t="s">
        <v>29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8"/>
    </row>
    <row r="5" spans="1:18" ht="29.25" customHeight="1" x14ac:dyDescent="0.25">
      <c r="A5" s="61" t="s">
        <v>11</v>
      </c>
      <c r="B5" s="61"/>
      <c r="C5" s="61"/>
      <c r="D5" s="55" t="s">
        <v>30</v>
      </c>
      <c r="E5" s="55"/>
      <c r="F5" s="55"/>
      <c r="G5" s="55"/>
      <c r="H5" s="55"/>
      <c r="I5" s="69" t="s">
        <v>13</v>
      </c>
      <c r="J5" s="69"/>
      <c r="K5" s="69"/>
      <c r="L5" s="69"/>
      <c r="M5" s="70"/>
      <c r="N5" s="70"/>
      <c r="O5" s="69" t="s">
        <v>21</v>
      </c>
      <c r="P5" s="69"/>
      <c r="Q5" s="69"/>
      <c r="R5" s="15" t="s">
        <v>19</v>
      </c>
    </row>
    <row r="6" spans="1:18" ht="29.25" customHeight="1" x14ac:dyDescent="0.25">
      <c r="A6" s="61" t="s">
        <v>12</v>
      </c>
      <c r="B6" s="61"/>
      <c r="C6" s="61"/>
      <c r="D6" s="70" t="s">
        <v>31</v>
      </c>
      <c r="E6" s="70"/>
      <c r="F6" s="70"/>
      <c r="G6" s="70"/>
      <c r="H6" s="70"/>
      <c r="I6" s="70"/>
      <c r="J6" s="70"/>
      <c r="K6" s="46" t="s">
        <v>32</v>
      </c>
      <c r="L6" s="47"/>
      <c r="M6" s="47"/>
      <c r="N6" s="48"/>
      <c r="O6" s="46" t="s">
        <v>33</v>
      </c>
      <c r="P6" s="47"/>
      <c r="Q6" s="47"/>
      <c r="R6" s="48"/>
    </row>
    <row r="7" spans="1:18" s="7" customFormat="1" ht="172.2" customHeight="1" x14ac:dyDescent="0.25">
      <c r="A7" s="6" t="s">
        <v>7</v>
      </c>
      <c r="B7" s="5" t="s">
        <v>56</v>
      </c>
      <c r="C7" s="6" t="s">
        <v>0</v>
      </c>
      <c r="D7" s="6" t="s">
        <v>53</v>
      </c>
      <c r="E7" s="6" t="s">
        <v>54</v>
      </c>
      <c r="F7" s="3" t="s">
        <v>58</v>
      </c>
      <c r="G7" s="3" t="s">
        <v>15</v>
      </c>
      <c r="H7" s="3" t="s">
        <v>20</v>
      </c>
      <c r="I7" s="3" t="s">
        <v>3</v>
      </c>
      <c r="J7" s="3" t="s">
        <v>4</v>
      </c>
      <c r="K7" s="3" t="s">
        <v>8</v>
      </c>
      <c r="L7" s="2" t="s">
        <v>14</v>
      </c>
      <c r="M7" s="3" t="s">
        <v>57</v>
      </c>
      <c r="N7" s="3" t="s">
        <v>23</v>
      </c>
      <c r="O7" s="1" t="s">
        <v>22</v>
      </c>
      <c r="P7" s="3" t="s">
        <v>1</v>
      </c>
      <c r="Q7" s="1" t="s">
        <v>59</v>
      </c>
      <c r="R7" s="3" t="s">
        <v>2</v>
      </c>
    </row>
    <row r="8" spans="1:18" s="7" customFormat="1" ht="86.4" customHeight="1" x14ac:dyDescent="0.25">
      <c r="A8" s="34">
        <v>1</v>
      </c>
      <c r="B8" s="25">
        <v>1498</v>
      </c>
      <c r="C8" s="26" t="s">
        <v>70</v>
      </c>
      <c r="D8" s="27" t="s">
        <v>71</v>
      </c>
      <c r="E8" s="27">
        <v>2000</v>
      </c>
      <c r="F8" s="29">
        <v>0</v>
      </c>
      <c r="G8" s="30">
        <v>0</v>
      </c>
      <c r="H8" s="31">
        <v>0</v>
      </c>
      <c r="I8" s="28">
        <f t="shared" ref="I8:I13" si="0">F8*G8+F8</f>
        <v>0</v>
      </c>
      <c r="J8" s="32">
        <f t="shared" ref="J8:J13" si="1">IF(Q8="NÃO",$C$27,IF($R$5="MG",$C$28,$C$26))</f>
        <v>1</v>
      </c>
      <c r="K8" s="32">
        <f t="shared" ref="K8:K13" si="2">I8*J8</f>
        <v>0</v>
      </c>
      <c r="L8" s="33">
        <f t="shared" ref="L8:L13" si="3">ROUNDUP(K8,2)</f>
        <v>0</v>
      </c>
      <c r="M8" s="18" t="s">
        <v>18</v>
      </c>
      <c r="N8" s="35">
        <f t="shared" ref="N8:N13" si="4">IF(M8="SIM",I8*E8*J8,I8*E8)</f>
        <v>0</v>
      </c>
      <c r="O8" s="35">
        <f t="shared" ref="O8:O13" si="5">I8*E8*J8</f>
        <v>0</v>
      </c>
      <c r="P8" s="16" t="s">
        <v>5</v>
      </c>
      <c r="Q8" s="18" t="s">
        <v>17</v>
      </c>
      <c r="R8" s="17" t="s">
        <v>6</v>
      </c>
    </row>
    <row r="9" spans="1:18" s="7" customFormat="1" ht="75" customHeight="1" x14ac:dyDescent="0.25">
      <c r="A9" s="34">
        <v>2</v>
      </c>
      <c r="B9" s="25">
        <v>1499</v>
      </c>
      <c r="C9" s="26" t="s">
        <v>72</v>
      </c>
      <c r="D9" s="27" t="s">
        <v>71</v>
      </c>
      <c r="E9" s="27">
        <v>4500</v>
      </c>
      <c r="F9" s="29">
        <v>0</v>
      </c>
      <c r="G9" s="30">
        <v>0</v>
      </c>
      <c r="H9" s="31">
        <v>0</v>
      </c>
      <c r="I9" s="28">
        <f t="shared" si="0"/>
        <v>0</v>
      </c>
      <c r="J9" s="32">
        <f t="shared" si="1"/>
        <v>1</v>
      </c>
      <c r="K9" s="32">
        <f t="shared" si="2"/>
        <v>0</v>
      </c>
      <c r="L9" s="33">
        <f t="shared" si="3"/>
        <v>0</v>
      </c>
      <c r="M9" s="18" t="s">
        <v>18</v>
      </c>
      <c r="N9" s="35">
        <f t="shared" si="4"/>
        <v>0</v>
      </c>
      <c r="O9" s="35">
        <f t="shared" si="5"/>
        <v>0</v>
      </c>
      <c r="P9" s="16" t="s">
        <v>5</v>
      </c>
      <c r="Q9" s="18" t="s">
        <v>17</v>
      </c>
      <c r="R9" s="17" t="s">
        <v>6</v>
      </c>
    </row>
    <row r="10" spans="1:18" s="7" customFormat="1" ht="76.2" customHeight="1" x14ac:dyDescent="0.25">
      <c r="A10" s="34">
        <v>3</v>
      </c>
      <c r="B10" s="25">
        <v>1501</v>
      </c>
      <c r="C10" s="26" t="s">
        <v>73</v>
      </c>
      <c r="D10" s="27" t="s">
        <v>71</v>
      </c>
      <c r="E10" s="27">
        <v>3500</v>
      </c>
      <c r="F10" s="29">
        <v>0</v>
      </c>
      <c r="G10" s="30">
        <v>0</v>
      </c>
      <c r="H10" s="31">
        <v>0</v>
      </c>
      <c r="I10" s="28">
        <f t="shared" si="0"/>
        <v>0</v>
      </c>
      <c r="J10" s="32">
        <f t="shared" si="1"/>
        <v>1</v>
      </c>
      <c r="K10" s="32">
        <f t="shared" si="2"/>
        <v>0</v>
      </c>
      <c r="L10" s="33">
        <f t="shared" si="3"/>
        <v>0</v>
      </c>
      <c r="M10" s="18" t="s">
        <v>18</v>
      </c>
      <c r="N10" s="35">
        <f t="shared" si="4"/>
        <v>0</v>
      </c>
      <c r="O10" s="35">
        <f t="shared" si="5"/>
        <v>0</v>
      </c>
      <c r="P10" s="16" t="s">
        <v>5</v>
      </c>
      <c r="Q10" s="18" t="s">
        <v>17</v>
      </c>
      <c r="R10" s="17" t="s">
        <v>6</v>
      </c>
    </row>
    <row r="11" spans="1:18" s="7" customFormat="1" ht="94.8" customHeight="1" x14ac:dyDescent="0.25">
      <c r="A11" s="34">
        <v>4</v>
      </c>
      <c r="B11" s="25">
        <v>1502</v>
      </c>
      <c r="C11" s="26" t="s">
        <v>74</v>
      </c>
      <c r="D11" s="27" t="s">
        <v>71</v>
      </c>
      <c r="E11" s="27">
        <v>200</v>
      </c>
      <c r="F11" s="29">
        <v>0</v>
      </c>
      <c r="G11" s="30">
        <v>0</v>
      </c>
      <c r="H11" s="31">
        <v>0</v>
      </c>
      <c r="I11" s="28">
        <f t="shared" si="0"/>
        <v>0</v>
      </c>
      <c r="J11" s="32">
        <f t="shared" si="1"/>
        <v>1</v>
      </c>
      <c r="K11" s="32">
        <f t="shared" si="2"/>
        <v>0</v>
      </c>
      <c r="L11" s="33">
        <f t="shared" si="3"/>
        <v>0</v>
      </c>
      <c r="M11" s="18" t="s">
        <v>18</v>
      </c>
      <c r="N11" s="35">
        <f t="shared" si="4"/>
        <v>0</v>
      </c>
      <c r="O11" s="35">
        <f t="shared" si="5"/>
        <v>0</v>
      </c>
      <c r="P11" s="16" t="s">
        <v>5</v>
      </c>
      <c r="Q11" s="18" t="s">
        <v>17</v>
      </c>
      <c r="R11" s="17" t="s">
        <v>6</v>
      </c>
    </row>
    <row r="12" spans="1:18" s="7" customFormat="1" ht="94.8" customHeight="1" x14ac:dyDescent="0.25">
      <c r="A12" s="34">
        <v>5</v>
      </c>
      <c r="B12" s="25">
        <v>1644</v>
      </c>
      <c r="C12" s="26" t="s">
        <v>75</v>
      </c>
      <c r="D12" s="27" t="s">
        <v>71</v>
      </c>
      <c r="E12" s="27">
        <v>30</v>
      </c>
      <c r="F12" s="29">
        <v>0</v>
      </c>
      <c r="G12" s="30">
        <v>0</v>
      </c>
      <c r="H12" s="31">
        <v>0</v>
      </c>
      <c r="I12" s="28">
        <f t="shared" si="0"/>
        <v>0</v>
      </c>
      <c r="J12" s="32">
        <f t="shared" si="1"/>
        <v>1</v>
      </c>
      <c r="K12" s="32">
        <f t="shared" si="2"/>
        <v>0</v>
      </c>
      <c r="L12" s="33">
        <f t="shared" si="3"/>
        <v>0</v>
      </c>
      <c r="M12" s="18" t="s">
        <v>18</v>
      </c>
      <c r="N12" s="35">
        <f t="shared" si="4"/>
        <v>0</v>
      </c>
      <c r="O12" s="35">
        <f t="shared" si="5"/>
        <v>0</v>
      </c>
      <c r="P12" s="16" t="s">
        <v>5</v>
      </c>
      <c r="Q12" s="18" t="s">
        <v>17</v>
      </c>
      <c r="R12" s="17" t="s">
        <v>6</v>
      </c>
    </row>
    <row r="13" spans="1:18" s="7" customFormat="1" ht="73.2" customHeight="1" thickBot="1" x14ac:dyDescent="0.3">
      <c r="A13" s="34">
        <v>6</v>
      </c>
      <c r="B13" s="25">
        <v>1664</v>
      </c>
      <c r="C13" s="26" t="s">
        <v>76</v>
      </c>
      <c r="D13" s="27" t="s">
        <v>71</v>
      </c>
      <c r="E13" s="27">
        <v>30</v>
      </c>
      <c r="F13" s="29">
        <v>0</v>
      </c>
      <c r="G13" s="30">
        <v>0</v>
      </c>
      <c r="H13" s="31">
        <v>0</v>
      </c>
      <c r="I13" s="28">
        <f t="shared" si="0"/>
        <v>0</v>
      </c>
      <c r="J13" s="32">
        <f t="shared" si="1"/>
        <v>1</v>
      </c>
      <c r="K13" s="32">
        <f t="shared" si="2"/>
        <v>0</v>
      </c>
      <c r="L13" s="33">
        <f t="shared" si="3"/>
        <v>0</v>
      </c>
      <c r="M13" s="18" t="s">
        <v>18</v>
      </c>
      <c r="N13" s="35">
        <f t="shared" si="4"/>
        <v>0</v>
      </c>
      <c r="O13" s="35">
        <f t="shared" si="5"/>
        <v>0</v>
      </c>
      <c r="P13" s="16" t="s">
        <v>5</v>
      </c>
      <c r="Q13" s="18" t="s">
        <v>17</v>
      </c>
      <c r="R13" s="17" t="s">
        <v>6</v>
      </c>
    </row>
    <row r="14" spans="1:18" ht="33.75" customHeight="1" thickBot="1" x14ac:dyDescent="0.35">
      <c r="A14" s="57" t="s">
        <v>55</v>
      </c>
      <c r="B14" s="58"/>
      <c r="C14" s="58"/>
      <c r="D14" s="58"/>
      <c r="E14" s="58"/>
      <c r="F14" s="59"/>
      <c r="G14" s="59"/>
      <c r="H14" s="59"/>
      <c r="I14" s="59"/>
      <c r="J14" s="59"/>
      <c r="K14" s="59"/>
      <c r="L14" s="59"/>
      <c r="M14" s="60"/>
      <c r="N14" s="23">
        <f>SUM(N8:N13)</f>
        <v>0</v>
      </c>
      <c r="O14" s="24">
        <f>SUM(O8:O13)</f>
        <v>0</v>
      </c>
    </row>
    <row r="15" spans="1:18" s="11" customFormat="1" ht="12.75" customHeight="1" x14ac:dyDescent="0.25">
      <c r="A15" s="9"/>
      <c r="B15" s="9"/>
      <c r="C15" s="1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R15" s="12"/>
    </row>
    <row r="16" spans="1:18" s="11" customFormat="1" ht="28.5" customHeight="1" x14ac:dyDescent="0.3">
      <c r="A16" s="68" t="s">
        <v>34</v>
      </c>
      <c r="B16" s="68"/>
      <c r="C16" s="10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R16" s="12"/>
    </row>
    <row r="17" spans="1:21" s="11" customFormat="1" ht="48.6" customHeight="1" x14ac:dyDescent="0.25">
      <c r="A17" s="62" t="s">
        <v>24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1:21" s="11" customFormat="1" ht="12.75" customHeight="1" x14ac:dyDescent="0.25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</row>
    <row r="19" spans="1:21" x14ac:dyDescent="0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1:21" ht="22.5" customHeight="1" x14ac:dyDescent="0.25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</row>
    <row r="21" spans="1:21" ht="30.75" customHeight="1" x14ac:dyDescent="0.25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13"/>
      <c r="T21" s="13"/>
      <c r="U21" s="13"/>
    </row>
    <row r="22" spans="1:21" ht="21" customHeight="1" x14ac:dyDescent="0.25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8"/>
      <c r="T22" s="8"/>
    </row>
    <row r="23" spans="1:21" ht="73.5" customHeight="1" x14ac:dyDescent="0.25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</row>
    <row r="24" spans="1:21" ht="9" customHeight="1" x14ac:dyDescent="0.25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21" ht="24" customHeight="1" x14ac:dyDescent="0.25">
      <c r="A25" s="71" t="s">
        <v>4</v>
      </c>
      <c r="B25" s="71"/>
      <c r="C25" s="71"/>
    </row>
    <row r="26" spans="1:21" ht="15.6" customHeight="1" x14ac:dyDescent="0.25">
      <c r="A26" s="72" t="s">
        <v>9</v>
      </c>
      <c r="B26" s="72"/>
      <c r="C26" s="20">
        <v>1.07317073170732</v>
      </c>
    </row>
    <row r="27" spans="1:21" ht="15" x14ac:dyDescent="0.25">
      <c r="A27" s="72" t="s">
        <v>10</v>
      </c>
      <c r="B27" s="72"/>
      <c r="C27" s="21">
        <v>1.17073170731707</v>
      </c>
    </row>
    <row r="28" spans="1:21" ht="15" x14ac:dyDescent="0.25">
      <c r="A28" s="72" t="s">
        <v>19</v>
      </c>
      <c r="B28" s="72"/>
      <c r="C28" s="21">
        <v>1</v>
      </c>
    </row>
  </sheetData>
  <sheetProtection algorithmName="SHA-512" hashValue="YJgDH5f4xriHitWWddhyG3Ot/C/27Moe4UgLbjgikcn89z8FgEV4e3EPqRfyPA8eCtINz2zTiQLnIggND0nD4Q==" saltValue="Z2cABppqkb2RSs9s3IomGg==" spinCount="100000" sheet="1" objects="1" scenarios="1"/>
  <mergeCells count="26">
    <mergeCell ref="A25:C25"/>
    <mergeCell ref="A26:B26"/>
    <mergeCell ref="A27:B27"/>
    <mergeCell ref="A28:B28"/>
    <mergeCell ref="D6:J6"/>
    <mergeCell ref="F2:G2"/>
    <mergeCell ref="A16:B16"/>
    <mergeCell ref="I5:L5"/>
    <mergeCell ref="M5:N5"/>
    <mergeCell ref="O5:Q5"/>
    <mergeCell ref="A1:R1"/>
    <mergeCell ref="A24:R24"/>
    <mergeCell ref="O6:R6"/>
    <mergeCell ref="K6:N6"/>
    <mergeCell ref="A3:R3"/>
    <mergeCell ref="D4:R4"/>
    <mergeCell ref="K2:R2"/>
    <mergeCell ref="D5:H5"/>
    <mergeCell ref="A2:B2"/>
    <mergeCell ref="A14:M14"/>
    <mergeCell ref="A4:C4"/>
    <mergeCell ref="A17:R23"/>
    <mergeCell ref="A6:C6"/>
    <mergeCell ref="A5:C5"/>
    <mergeCell ref="H2:I2"/>
    <mergeCell ref="D2:E2"/>
  </mergeCells>
  <conditionalFormatting sqref="D8:D13">
    <cfRule type="expression" dxfId="0" priority="11">
      <formula>#REF!="NÃO"</formula>
    </cfRule>
  </conditionalFormatting>
  <dataValidations xWindow="1462" yWindow="61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 da licitante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showInputMessage="1" showErrorMessage="1" prompt="Informar SIM apenas casos em que o recolhimento de ICMS-ST seja de responssabilidade da CONTRATADA." sqref="M8:M13">
      <formula1>"SIM,NÃO"</formula1>
    </dataValidation>
    <dataValidation allowBlank="1" showInputMessage="1" showErrorMessage="1" prompt="Favor digitar apenas números, sem pontos." sqref="P8:P13"/>
    <dataValidation allowBlank="1" showInputMessage="1" showErrorMessage="1" prompt="Digitar MARCA/MODELO do produto ofertado." sqref="R8:R13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allowBlank="1" showInputMessage="1" showErrorMessage="1" prompt="Para produto faturado como NACIONAL escolher SIM e para produto faturado como IMPORTADO escolher NÃO." sqref="Q8:Q13">
      <formula1>"SIM,NÃO"</formula1>
    </dataValidation>
  </dataValidations>
  <pageMargins left="0.51181102362204722" right="0.51181102362204722" top="0.78740157480314965" bottom="0.78740157480314965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workbookViewId="0">
      <selection activeCell="B22" sqref="B22:I22"/>
    </sheetView>
  </sheetViews>
  <sheetFormatPr defaultRowHeight="14.4" x14ac:dyDescent="0.3"/>
  <cols>
    <col min="1" max="1" width="3.109375" customWidth="1"/>
    <col min="2" max="2" width="44.33203125" customWidth="1"/>
    <col min="9" max="9" width="27.33203125" customWidth="1"/>
  </cols>
  <sheetData>
    <row r="1" spans="1:9" ht="22.95" customHeight="1" x14ac:dyDescent="0.3">
      <c r="A1" s="19"/>
      <c r="B1" s="77" t="s">
        <v>61</v>
      </c>
      <c r="C1" s="77"/>
      <c r="D1" s="77"/>
      <c r="E1" s="77"/>
      <c r="F1" s="77"/>
      <c r="G1" s="77"/>
      <c r="H1" s="77"/>
      <c r="I1" s="77"/>
    </row>
    <row r="2" spans="1:9" ht="19.2" customHeight="1" x14ac:dyDescent="0.3">
      <c r="A2" s="19"/>
      <c r="B2" s="78" t="s">
        <v>36</v>
      </c>
      <c r="C2" s="78"/>
      <c r="D2" s="78"/>
      <c r="E2" s="78"/>
      <c r="F2" s="78"/>
      <c r="G2" s="78"/>
      <c r="H2" s="78"/>
      <c r="I2" s="78"/>
    </row>
    <row r="3" spans="1:9" ht="6" customHeight="1" x14ac:dyDescent="0.3">
      <c r="A3" s="19"/>
      <c r="B3" s="77"/>
      <c r="C3" s="77"/>
      <c r="D3" s="77"/>
      <c r="E3" s="77"/>
      <c r="F3" s="77"/>
      <c r="G3" s="77"/>
      <c r="H3" s="77"/>
      <c r="I3" s="77"/>
    </row>
    <row r="4" spans="1:9" ht="16.8" customHeight="1" x14ac:dyDescent="0.3">
      <c r="A4" s="19"/>
      <c r="B4" s="77" t="s">
        <v>68</v>
      </c>
      <c r="C4" s="77"/>
      <c r="D4" s="77"/>
      <c r="E4" s="77"/>
      <c r="F4" s="77"/>
      <c r="G4" s="77"/>
      <c r="H4" s="77"/>
      <c r="I4" s="77"/>
    </row>
    <row r="5" spans="1:9" ht="9" customHeight="1" x14ac:dyDescent="0.3">
      <c r="A5" s="19"/>
      <c r="B5" s="38"/>
      <c r="C5" s="38"/>
      <c r="D5" s="38"/>
      <c r="E5" s="38"/>
      <c r="F5" s="38"/>
      <c r="G5" s="38"/>
      <c r="H5" s="38"/>
      <c r="I5" s="38"/>
    </row>
    <row r="6" spans="1:9" ht="18" customHeight="1" x14ac:dyDescent="0.3">
      <c r="A6" s="19"/>
      <c r="B6" s="77" t="s">
        <v>69</v>
      </c>
      <c r="C6" s="77"/>
      <c r="D6" s="77"/>
      <c r="E6" s="77"/>
      <c r="F6" s="77"/>
      <c r="G6" s="77"/>
      <c r="H6" s="77"/>
      <c r="I6" s="77"/>
    </row>
    <row r="7" spans="1:9" ht="8.4" customHeight="1" x14ac:dyDescent="0.3">
      <c r="A7" s="19"/>
      <c r="B7" s="38"/>
      <c r="C7" s="38"/>
      <c r="D7" s="38"/>
      <c r="E7" s="38"/>
      <c r="F7" s="38"/>
      <c r="G7" s="38"/>
      <c r="H7" s="38"/>
      <c r="I7" s="38"/>
    </row>
    <row r="8" spans="1:9" ht="21.6" customHeight="1" x14ac:dyDescent="0.3">
      <c r="A8" s="19"/>
      <c r="B8" s="36" t="s">
        <v>37</v>
      </c>
      <c r="C8" s="76"/>
      <c r="D8" s="76"/>
      <c r="E8" s="76"/>
      <c r="F8" s="76"/>
      <c r="G8" s="76"/>
      <c r="H8" s="76"/>
      <c r="I8" s="76"/>
    </row>
    <row r="9" spans="1:9" ht="21.6" customHeight="1" x14ac:dyDescent="0.3">
      <c r="A9" s="19"/>
      <c r="B9" s="37" t="s">
        <v>38</v>
      </c>
      <c r="C9" s="76"/>
      <c r="D9" s="76"/>
      <c r="E9" s="76"/>
      <c r="F9" s="76"/>
      <c r="G9" s="76"/>
      <c r="H9" s="76"/>
      <c r="I9" s="76"/>
    </row>
    <row r="10" spans="1:9" ht="21.6" customHeight="1" x14ac:dyDescent="0.3">
      <c r="A10" s="19"/>
      <c r="B10" s="36" t="s">
        <v>39</v>
      </c>
      <c r="C10" s="76"/>
      <c r="D10" s="76"/>
      <c r="E10" s="76"/>
      <c r="F10" s="76"/>
      <c r="G10" s="76"/>
      <c r="H10" s="76"/>
      <c r="I10" s="76"/>
    </row>
    <row r="11" spans="1:9" ht="21.6" customHeight="1" x14ac:dyDescent="0.3">
      <c r="A11" s="19"/>
      <c r="B11" s="36" t="s">
        <v>40</v>
      </c>
      <c r="C11" s="76"/>
      <c r="D11" s="76"/>
      <c r="E11" s="76"/>
      <c r="F11" s="76"/>
      <c r="G11" s="76"/>
      <c r="H11" s="76"/>
      <c r="I11" s="76"/>
    </row>
    <row r="12" spans="1:9" ht="21.6" customHeight="1" x14ac:dyDescent="0.3">
      <c r="A12" s="19"/>
      <c r="B12" s="36" t="s">
        <v>41</v>
      </c>
      <c r="C12" s="76"/>
      <c r="D12" s="76"/>
      <c r="E12" s="76"/>
      <c r="F12" s="76"/>
      <c r="G12" s="76"/>
      <c r="H12" s="76"/>
      <c r="I12" s="76"/>
    </row>
    <row r="13" spans="1:9" ht="21.6" customHeight="1" x14ac:dyDescent="0.3">
      <c r="A13" s="19"/>
      <c r="B13" s="36" t="s">
        <v>42</v>
      </c>
      <c r="C13" s="76"/>
      <c r="D13" s="76"/>
      <c r="E13" s="76"/>
      <c r="F13" s="76"/>
      <c r="G13" s="76"/>
      <c r="H13" s="76"/>
      <c r="I13" s="76"/>
    </row>
    <row r="14" spans="1:9" ht="21.6" customHeight="1" x14ac:dyDescent="0.3">
      <c r="A14" s="19"/>
      <c r="B14" s="36" t="s">
        <v>43</v>
      </c>
      <c r="C14" s="73" t="s">
        <v>62</v>
      </c>
      <c r="D14" s="73"/>
      <c r="E14" s="73"/>
      <c r="F14" s="73"/>
      <c r="G14" s="73"/>
      <c r="H14" s="73"/>
      <c r="I14" s="73"/>
    </row>
    <row r="15" spans="1:9" ht="10.95" customHeight="1" x14ac:dyDescent="0.3">
      <c r="A15" s="19"/>
      <c r="B15" s="74"/>
      <c r="C15" s="74"/>
      <c r="D15" s="74"/>
      <c r="E15" s="74"/>
      <c r="F15" s="74"/>
      <c r="G15" s="74"/>
      <c r="H15" s="74"/>
      <c r="I15" s="74"/>
    </row>
    <row r="16" spans="1:9" x14ac:dyDescent="0.3">
      <c r="A16" s="19"/>
      <c r="B16" s="75" t="s">
        <v>44</v>
      </c>
      <c r="C16" s="75"/>
      <c r="D16" s="75"/>
      <c r="E16" s="75"/>
      <c r="F16" s="75"/>
      <c r="G16" s="75"/>
      <c r="H16" s="75"/>
      <c r="I16" s="75"/>
    </row>
    <row r="17" spans="1:18" x14ac:dyDescent="0.3">
      <c r="A17" s="19"/>
      <c r="B17" s="75"/>
      <c r="C17" s="75"/>
      <c r="D17" s="75"/>
      <c r="E17" s="75"/>
      <c r="F17" s="75"/>
      <c r="G17" s="75"/>
      <c r="H17" s="75"/>
      <c r="I17" s="75"/>
    </row>
    <row r="18" spans="1:18" ht="13.2" customHeight="1" x14ac:dyDescent="0.3">
      <c r="A18" s="19"/>
      <c r="B18" s="80"/>
      <c r="C18" s="80"/>
      <c r="D18" s="80"/>
      <c r="E18" s="80"/>
      <c r="F18" s="80"/>
      <c r="G18" s="80"/>
      <c r="H18" s="80"/>
      <c r="I18" s="80"/>
    </row>
    <row r="19" spans="1:18" ht="35.4" customHeight="1" x14ac:dyDescent="0.3">
      <c r="A19" s="19"/>
      <c r="B19" s="81" t="s">
        <v>45</v>
      </c>
      <c r="C19" s="81"/>
      <c r="D19" s="81"/>
      <c r="E19" s="81"/>
      <c r="F19" s="81"/>
      <c r="G19" s="81"/>
      <c r="H19" s="81"/>
      <c r="I19" s="81"/>
    </row>
    <row r="20" spans="1:18" x14ac:dyDescent="0.3">
      <c r="A20" s="19"/>
      <c r="B20" s="82" t="s">
        <v>46</v>
      </c>
      <c r="C20" s="82"/>
      <c r="D20" s="82"/>
      <c r="E20" s="82"/>
      <c r="F20" s="82"/>
      <c r="G20" s="82"/>
      <c r="H20" s="82"/>
      <c r="I20" s="82"/>
    </row>
    <row r="21" spans="1:18" ht="7.95" customHeight="1" x14ac:dyDescent="0.3">
      <c r="A21" s="19"/>
      <c r="B21" s="80"/>
      <c r="C21" s="80"/>
      <c r="D21" s="80"/>
      <c r="E21" s="80"/>
      <c r="F21" s="80"/>
      <c r="G21" s="80"/>
      <c r="H21" s="80"/>
      <c r="I21" s="80"/>
    </row>
    <row r="22" spans="1:18" x14ac:dyDescent="0.3">
      <c r="A22" s="19"/>
      <c r="B22" s="80" t="s">
        <v>78</v>
      </c>
      <c r="C22" s="80"/>
      <c r="D22" s="80"/>
      <c r="E22" s="80"/>
      <c r="F22" s="80"/>
      <c r="G22" s="80"/>
      <c r="H22" s="80"/>
      <c r="I22" s="80"/>
    </row>
    <row r="23" spans="1:18" x14ac:dyDescent="0.3">
      <c r="A23" s="19"/>
      <c r="B23" s="80"/>
      <c r="C23" s="80"/>
      <c r="D23" s="80"/>
      <c r="E23" s="80"/>
      <c r="F23" s="80"/>
      <c r="G23" s="80"/>
      <c r="H23" s="80"/>
      <c r="I23" s="80"/>
    </row>
    <row r="24" spans="1:18" ht="72" customHeight="1" x14ac:dyDescent="0.3">
      <c r="A24" s="19"/>
      <c r="B24" s="79" t="s">
        <v>63</v>
      </c>
      <c r="C24" s="79"/>
      <c r="D24" s="79"/>
      <c r="E24" s="79"/>
      <c r="F24" s="79"/>
      <c r="G24" s="79"/>
      <c r="H24" s="79"/>
      <c r="I24" s="79"/>
    </row>
    <row r="25" spans="1:18" ht="51.6" customHeight="1" x14ac:dyDescent="0.3">
      <c r="A25" s="19"/>
      <c r="B25" s="79" t="s">
        <v>64</v>
      </c>
      <c r="C25" s="79"/>
      <c r="D25" s="79"/>
      <c r="E25" s="79"/>
      <c r="F25" s="79"/>
      <c r="G25" s="79"/>
      <c r="H25" s="79"/>
      <c r="I25" s="79"/>
    </row>
    <row r="26" spans="1:18" ht="57" customHeight="1" x14ac:dyDescent="0.3">
      <c r="A26" s="19"/>
      <c r="B26" s="86" t="s">
        <v>65</v>
      </c>
      <c r="C26" s="86"/>
      <c r="D26" s="86"/>
      <c r="E26" s="86"/>
      <c r="F26" s="86"/>
      <c r="G26" s="86"/>
      <c r="H26" s="86"/>
      <c r="I26" s="86"/>
    </row>
    <row r="27" spans="1:18" ht="34.200000000000003" customHeight="1" x14ac:dyDescent="0.3">
      <c r="A27" s="19"/>
      <c r="B27" s="87" t="s">
        <v>66</v>
      </c>
      <c r="C27" s="87"/>
      <c r="D27" s="87"/>
      <c r="E27" s="87"/>
      <c r="F27" s="87"/>
      <c r="G27" s="87"/>
      <c r="H27" s="87"/>
      <c r="I27" s="87"/>
    </row>
    <row r="28" spans="1:18" s="39" customFormat="1" ht="15.6" x14ac:dyDescent="0.3">
      <c r="A28" s="19"/>
      <c r="B28" s="88"/>
      <c r="C28" s="88"/>
      <c r="D28" s="88"/>
      <c r="E28" s="88"/>
      <c r="F28" s="88"/>
      <c r="G28" s="88"/>
      <c r="H28" s="88"/>
      <c r="I28" s="88"/>
      <c r="J28"/>
      <c r="K28"/>
      <c r="L28"/>
      <c r="M28"/>
      <c r="N28"/>
      <c r="O28"/>
      <c r="P28"/>
      <c r="Q28"/>
      <c r="R28"/>
    </row>
    <row r="29" spans="1:18" s="39" customFormat="1" ht="15.6" x14ac:dyDescent="0.3">
      <c r="A29" s="40"/>
      <c r="B29" s="89" t="s">
        <v>67</v>
      </c>
      <c r="C29" s="89"/>
      <c r="D29" s="89"/>
      <c r="E29" s="89"/>
      <c r="F29" s="89"/>
      <c r="G29" s="89"/>
      <c r="H29" s="89"/>
      <c r="I29" s="89"/>
    </row>
    <row r="30" spans="1:18" s="39" customFormat="1" ht="19.95" customHeight="1" x14ac:dyDescent="0.3">
      <c r="A30" s="40"/>
      <c r="B30" s="41"/>
      <c r="C30" s="41"/>
      <c r="D30" s="41"/>
      <c r="E30" s="41"/>
      <c r="F30" s="41"/>
      <c r="G30" s="41"/>
      <c r="H30" s="41"/>
      <c r="I30" s="41"/>
    </row>
    <row r="31" spans="1:18" s="39" customFormat="1" ht="19.95" customHeight="1" x14ac:dyDescent="0.3">
      <c r="A31" s="40"/>
      <c r="B31" s="85" t="s">
        <v>47</v>
      </c>
      <c r="C31" s="85"/>
      <c r="D31" s="85"/>
      <c r="E31" s="85"/>
      <c r="F31" s="85"/>
      <c r="G31" s="85"/>
      <c r="H31" s="85"/>
      <c r="I31" s="85"/>
    </row>
    <row r="32" spans="1:18" s="39" customFormat="1" ht="10.95" customHeight="1" x14ac:dyDescent="0.3">
      <c r="A32" s="40"/>
      <c r="B32" s="85" t="s">
        <v>48</v>
      </c>
      <c r="C32" s="85"/>
      <c r="D32" s="85"/>
      <c r="E32" s="85"/>
      <c r="F32" s="85"/>
      <c r="G32" s="85"/>
      <c r="H32" s="85"/>
      <c r="I32" s="85"/>
    </row>
    <row r="33" spans="1:18" s="39" customFormat="1" ht="11.4" customHeight="1" x14ac:dyDescent="0.3">
      <c r="A33" s="40"/>
      <c r="B33" s="83"/>
      <c r="C33" s="83"/>
      <c r="D33" s="83"/>
      <c r="E33" s="83"/>
      <c r="F33" s="83"/>
      <c r="G33" s="83"/>
      <c r="H33" s="83"/>
      <c r="I33" s="83"/>
    </row>
    <row r="34" spans="1:18" s="39" customFormat="1" ht="13.2" customHeight="1" x14ac:dyDescent="0.3">
      <c r="A34" s="40"/>
      <c r="B34" s="83"/>
      <c r="C34" s="83"/>
      <c r="D34" s="83"/>
      <c r="E34" s="83"/>
      <c r="F34" s="83"/>
      <c r="G34" s="83"/>
      <c r="H34" s="83"/>
      <c r="I34" s="83"/>
    </row>
    <row r="35" spans="1:18" s="39" customFormat="1" ht="19.95" customHeight="1" x14ac:dyDescent="0.3">
      <c r="A35" s="40"/>
      <c r="B35" s="85" t="s">
        <v>49</v>
      </c>
      <c r="C35" s="85"/>
      <c r="D35" s="85"/>
      <c r="E35" s="85"/>
      <c r="F35" s="85"/>
      <c r="G35" s="85"/>
      <c r="H35" s="85"/>
      <c r="I35" s="85"/>
    </row>
    <row r="36" spans="1:18" s="39" customFormat="1" ht="19.95" customHeight="1" x14ac:dyDescent="0.3">
      <c r="A36" s="40"/>
      <c r="B36" s="85" t="s">
        <v>50</v>
      </c>
      <c r="C36" s="85"/>
      <c r="D36" s="85"/>
      <c r="E36" s="85"/>
      <c r="F36" s="85"/>
      <c r="G36" s="85"/>
      <c r="H36" s="85"/>
      <c r="I36" s="85"/>
    </row>
    <row r="37" spans="1:18" s="39" customFormat="1" ht="18" customHeight="1" x14ac:dyDescent="0.3">
      <c r="A37" s="40"/>
      <c r="B37" s="85" t="s">
        <v>51</v>
      </c>
      <c r="C37" s="85"/>
      <c r="D37" s="85"/>
      <c r="E37" s="85"/>
      <c r="F37" s="85"/>
      <c r="G37" s="85"/>
      <c r="H37" s="85"/>
      <c r="I37" s="85"/>
    </row>
    <row r="38" spans="1:18" s="39" customFormat="1" ht="30" customHeight="1" x14ac:dyDescent="0.3">
      <c r="A38" s="40"/>
      <c r="B38" s="83" t="s">
        <v>52</v>
      </c>
      <c r="C38" s="83"/>
      <c r="D38" s="83"/>
      <c r="E38" s="83"/>
      <c r="F38" s="83"/>
      <c r="G38" s="83"/>
      <c r="H38" s="83"/>
      <c r="I38" s="83"/>
    </row>
    <row r="39" spans="1:18" ht="15.6" x14ac:dyDescent="0.3">
      <c r="A39" s="39"/>
      <c r="B39" s="84"/>
      <c r="C39" s="84"/>
      <c r="D39" s="84"/>
      <c r="E39" s="84"/>
      <c r="F39" s="84"/>
      <c r="G39" s="84"/>
      <c r="H39" s="84"/>
      <c r="I39" s="84"/>
      <c r="J39" s="39"/>
      <c r="K39" s="39"/>
      <c r="L39" s="39"/>
      <c r="M39" s="39"/>
      <c r="N39" s="39"/>
      <c r="O39" s="39"/>
      <c r="P39" s="39"/>
      <c r="Q39" s="39"/>
      <c r="R39" s="39"/>
    </row>
  </sheetData>
  <mergeCells count="35">
    <mergeCell ref="B38:I38"/>
    <mergeCell ref="B39:I39"/>
    <mergeCell ref="B37:I37"/>
    <mergeCell ref="B26:I26"/>
    <mergeCell ref="B27:I27"/>
    <mergeCell ref="B28:I28"/>
    <mergeCell ref="B29:I29"/>
    <mergeCell ref="B31:I31"/>
    <mergeCell ref="B32:I32"/>
    <mergeCell ref="B33:I33"/>
    <mergeCell ref="B34:I34"/>
    <mergeCell ref="B35:I35"/>
    <mergeCell ref="B36:I36"/>
    <mergeCell ref="B25:I25"/>
    <mergeCell ref="B18:I18"/>
    <mergeCell ref="B19:I19"/>
    <mergeCell ref="B20:I20"/>
    <mergeCell ref="B21:I21"/>
    <mergeCell ref="B22:I22"/>
    <mergeCell ref="B23:I23"/>
    <mergeCell ref="B24:I24"/>
    <mergeCell ref="C14:I14"/>
    <mergeCell ref="B15:I15"/>
    <mergeCell ref="B16:I17"/>
    <mergeCell ref="C13:I13"/>
    <mergeCell ref="B1:I1"/>
    <mergeCell ref="B2:I2"/>
    <mergeCell ref="B3:I3"/>
    <mergeCell ref="B6:I6"/>
    <mergeCell ref="C8:I8"/>
    <mergeCell ref="C9:I9"/>
    <mergeCell ref="C10:I10"/>
    <mergeCell ref="C11:I11"/>
    <mergeCell ref="C12:I12"/>
    <mergeCell ref="B4:I4"/>
  </mergeCells>
  <pageMargins left="0.511811024" right="0.511811024" top="0.78740157499999996" bottom="0.78740157499999996" header="0.31496062000000002" footer="0.3149606200000000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 (ABA 1)</vt:lpstr>
      <vt:lpstr>Informações - Proposta (ABA 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Mara Rúbia dos Reis</cp:lastModifiedBy>
  <cp:lastPrinted>2025-01-06T18:54:04Z</cp:lastPrinted>
  <dcterms:created xsi:type="dcterms:W3CDTF">2022-04-27T14:44:29Z</dcterms:created>
  <dcterms:modified xsi:type="dcterms:W3CDTF">2026-02-10T18:46:15Z</dcterms:modified>
</cp:coreProperties>
</file>